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Problem12.23" sheetId="1" r:id="rId1"/>
    <sheet name="Sheet2" sheetId="2" r:id="rId2"/>
    <sheet name="Sheet3" sheetId="3" r:id="rId3"/>
  </sheets>
  <definedNames>
    <definedName name="solver_adj" localSheetId="0" hidden="1">Problem12.23!$D$12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Problem12.23!$A$15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1.5</definedName>
  </definedNames>
  <calcPr calcId="162913"/>
</workbook>
</file>

<file path=xl/calcChain.xml><?xml version="1.0" encoding="utf-8"?>
<calcChain xmlns="http://schemas.openxmlformats.org/spreadsheetml/2006/main">
  <c r="C19" i="1" l="1"/>
  <c r="C18" i="1"/>
  <c r="B12" i="1"/>
  <c r="A15" i="1" s="1"/>
  <c r="A12" i="1"/>
  <c r="C8" i="1"/>
</calcChain>
</file>

<file path=xl/comments1.xml><?xml version="1.0" encoding="utf-8"?>
<comments xmlns="http://schemas.openxmlformats.org/spreadsheetml/2006/main">
  <authors>
    <author>Martina Sangin</author>
  </authors>
  <commentList>
    <comment ref="D12" authorId="0" shapeId="0">
      <text>
        <r>
          <rPr>
            <sz val="8"/>
            <color indexed="81"/>
            <rFont val="Tahoma"/>
            <family val="2"/>
          </rPr>
          <t>Adjust ss to achieve desired ESC.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 xml:space="preserve">Check based on desired fill rate and safety inventory level.
</t>
        </r>
      </text>
    </comment>
  </commentList>
</comments>
</file>

<file path=xl/sharedStrings.xml><?xml version="1.0" encoding="utf-8"?>
<sst xmlns="http://schemas.openxmlformats.org/spreadsheetml/2006/main" count="18" uniqueCount="17">
  <si>
    <t>Input</t>
  </si>
  <si>
    <t>Desired fill rate =</t>
  </si>
  <si>
    <t xml:space="preserve">ESC Goal (from fill rate) = </t>
  </si>
  <si>
    <t>Variable</t>
  </si>
  <si>
    <t>fr</t>
  </si>
  <si>
    <t>Q</t>
  </si>
  <si>
    <t>ss</t>
  </si>
  <si>
    <t>Formula</t>
  </si>
  <si>
    <t>ESC</t>
  </si>
  <si>
    <t xml:space="preserve">Evaluating Safety Inventory Given Fill Rate </t>
  </si>
  <si>
    <t>Results</t>
  </si>
  <si>
    <t>Desired Safety stock =</t>
  </si>
  <si>
    <t>Desired reorder point =</t>
  </si>
  <si>
    <r>
      <t xml:space="preserve">Demand per period (week), </t>
    </r>
    <r>
      <rPr>
        <i/>
        <sz val="14"/>
        <rFont val="Times New Roman"/>
        <family val="1"/>
      </rPr>
      <t>D =</t>
    </r>
  </si>
  <si>
    <r>
      <t xml:space="preserve">Standard deviation of demand, </t>
    </r>
    <r>
      <rPr>
        <sz val="14"/>
        <rFont val="Symbol"/>
        <family val="1"/>
        <charset val="2"/>
      </rPr>
      <t>s</t>
    </r>
    <r>
      <rPr>
        <vertAlign val="subscript"/>
        <sz val="14"/>
        <rFont val="Times New Roman"/>
        <family val="1"/>
      </rPr>
      <t>D</t>
    </r>
    <r>
      <rPr>
        <sz val="14"/>
        <rFont val="Arial"/>
        <family val="2"/>
      </rPr>
      <t xml:space="preserve"> =</t>
    </r>
  </si>
  <si>
    <r>
      <t xml:space="preserve">Replenishment lead time, </t>
    </r>
    <r>
      <rPr>
        <i/>
        <sz val="14"/>
        <rFont val="Times New Roman"/>
        <family val="1"/>
      </rPr>
      <t>L =</t>
    </r>
  </si>
  <si>
    <r>
      <t>s</t>
    </r>
    <r>
      <rPr>
        <i/>
        <vertAlign val="subscript"/>
        <sz val="14"/>
        <rFont val="Times New Roman"/>
        <family val="1"/>
      </rPr>
      <t>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</si>
</sst>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000"/>
  </numFmts>
  <fonts count="14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sz val="8"/>
      <name val="Arial"/>
      <family val="2"/>
    </font>
    <font>
      <b/>
      <i/>
      <u/>
      <sz val="14"/>
      <name val="Times New Roman"/>
      <family val="1"/>
    </font>
    <font>
      <sz val="14"/>
      <name val="Arial"/>
      <family val="2"/>
    </font>
    <font>
      <i/>
      <sz val="14"/>
      <name val="Times New Roman"/>
      <family val="1"/>
    </font>
    <font>
      <sz val="14"/>
      <name val="Symbol"/>
      <family val="1"/>
      <charset val="2"/>
    </font>
    <font>
      <vertAlign val="subscript"/>
      <sz val="14"/>
      <name val="Times New Roman"/>
      <family val="1"/>
    </font>
    <font>
      <b/>
      <sz val="14"/>
      <name val="Times New Roman"/>
      <family val="1"/>
    </font>
    <font>
      <i/>
      <vertAlign val="subscript"/>
      <sz val="14"/>
      <name val="Times New Roman"/>
      <family val="1"/>
    </font>
    <font>
      <b/>
      <sz val="14"/>
      <name val="Arial"/>
      <family val="2"/>
    </font>
    <font>
      <b/>
      <u/>
      <sz val="14"/>
      <name val="Times New Roman"/>
      <family val="1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0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9" fillId="0" borderId="6" xfId="0" applyFont="1" applyBorder="1"/>
    <xf numFmtId="0" fontId="9" fillId="0" borderId="7" xfId="0" applyFont="1" applyBorder="1"/>
    <xf numFmtId="2" fontId="9" fillId="0" borderId="9" xfId="0" applyNumberFormat="1" applyFont="1" applyBorder="1"/>
    <xf numFmtId="0" fontId="9" fillId="0" borderId="0" xfId="0" applyFont="1"/>
    <xf numFmtId="0" fontId="4" fillId="0" borderId="8" xfId="0" applyFont="1" applyBorder="1"/>
    <xf numFmtId="0" fontId="5" fillId="0" borderId="8" xfId="0" applyFont="1" applyBorder="1"/>
    <xf numFmtId="0" fontId="6" fillId="0" borderId="8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164" fontId="6" fillId="0" borderId="8" xfId="1" applyNumberFormat="1" applyFont="1" applyFill="1" applyBorder="1" applyAlignment="1">
      <alignment horizontal="center"/>
    </xf>
    <xf numFmtId="165" fontId="5" fillId="0" borderId="8" xfId="0" applyNumberFormat="1" applyFont="1" applyFill="1" applyBorder="1" applyAlignment="1">
      <alignment horizontal="center"/>
    </xf>
    <xf numFmtId="3" fontId="5" fillId="0" borderId="8" xfId="0" applyNumberFormat="1" applyFont="1" applyFill="1" applyBorder="1" applyAlignment="1">
      <alignment horizontal="center"/>
    </xf>
    <xf numFmtId="3" fontId="5" fillId="3" borderId="8" xfId="0" applyNumberFormat="1" applyFont="1" applyFill="1" applyBorder="1" applyAlignment="1">
      <alignment horizontal="center"/>
    </xf>
    <xf numFmtId="0" fontId="4" fillId="0" borderId="8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/>
    </xf>
    <xf numFmtId="164" fontId="5" fillId="0" borderId="8" xfId="1" applyNumberFormat="1" applyFont="1" applyFill="1" applyBorder="1"/>
    <xf numFmtId="43" fontId="5" fillId="4" borderId="8" xfId="1" applyFont="1" applyFill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3" fontId="11" fillId="5" borderId="10" xfId="0" applyNumberFormat="1" applyFont="1" applyFill="1" applyBorder="1"/>
    <xf numFmtId="0" fontId="5" fillId="0" borderId="4" xfId="0" applyFont="1" applyBorder="1"/>
    <xf numFmtId="0" fontId="5" fillId="0" borderId="5" xfId="0" applyFont="1" applyBorder="1"/>
    <xf numFmtId="164" fontId="11" fillId="5" borderId="11" xfId="1" applyNumberFormat="1" applyFont="1" applyFill="1" applyBorder="1"/>
    <xf numFmtId="0" fontId="12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13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19</xdr:row>
      <xdr:rowOff>85725</xdr:rowOff>
    </xdr:from>
    <xdr:ext cx="2589170" cy="953466"/>
    <xdr:sp macro="" textlink="">
      <xdr:nvSpPr>
        <xdr:cNvPr id="2" name="TextBox 1"/>
        <xdr:cNvSpPr txBox="1"/>
      </xdr:nvSpPr>
      <xdr:spPr>
        <a:xfrm>
          <a:off x="323850" y="4667250"/>
          <a:ext cx="2589170" cy="95346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Use GOALSEEK with the following inputs:</a:t>
          </a:r>
        </a:p>
        <a:p>
          <a:endParaRPr lang="en-US" sz="1100" b="1"/>
        </a:p>
        <a:p>
          <a:r>
            <a:rPr lang="en-US" sz="1100" b="1"/>
            <a:t>Set cell:		A15</a:t>
          </a:r>
        </a:p>
        <a:p>
          <a:r>
            <a:rPr lang="en-US" sz="1100" b="1"/>
            <a:t>To value:		1.50</a:t>
          </a:r>
        </a:p>
        <a:p>
          <a:r>
            <a:rPr lang="en-US" sz="1100" b="1"/>
            <a:t>By changing cell:	D12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17" sqref="A17"/>
    </sheetView>
  </sheetViews>
  <sheetFormatPr defaultColWidth="9.1796875" defaultRowHeight="17.5" x14ac:dyDescent="0.35"/>
  <cols>
    <col min="1" max="1" width="33.1796875" style="1" customWidth="1"/>
    <col min="2" max="2" width="6" style="1" bestFit="1" customWidth="1"/>
    <col min="3" max="3" width="16.1796875" style="1" customWidth="1"/>
    <col min="4" max="4" width="12.1796875" style="1" bestFit="1" customWidth="1"/>
    <col min="5" max="16384" width="9.1796875" style="1"/>
  </cols>
  <sheetData>
    <row r="1" spans="1:4" x14ac:dyDescent="0.35">
      <c r="A1" s="31" t="s">
        <v>9</v>
      </c>
      <c r="B1" s="32"/>
      <c r="C1" s="32"/>
    </row>
    <row r="2" spans="1:4" ht="18" thickBot="1" x14ac:dyDescent="0.4">
      <c r="A2" s="33" t="s">
        <v>0</v>
      </c>
      <c r="B2" s="32"/>
      <c r="C2" s="32"/>
    </row>
    <row r="3" spans="1:4" ht="18" x14ac:dyDescent="0.4">
      <c r="A3" s="2" t="s">
        <v>13</v>
      </c>
      <c r="B3" s="3"/>
      <c r="C3" s="3"/>
      <c r="D3" s="3">
        <v>300</v>
      </c>
    </row>
    <row r="4" spans="1:4" ht="21" x14ac:dyDescent="0.55000000000000004">
      <c r="A4" s="4" t="s">
        <v>14</v>
      </c>
      <c r="B4" s="5"/>
      <c r="C4" s="5"/>
      <c r="D4" s="5">
        <v>100</v>
      </c>
    </row>
    <row r="5" spans="1:4" ht="18" x14ac:dyDescent="0.4">
      <c r="A5" s="4" t="s">
        <v>15</v>
      </c>
      <c r="B5" s="5"/>
      <c r="C5" s="5"/>
      <c r="D5" s="5">
        <v>2</v>
      </c>
    </row>
    <row r="6" spans="1:4" ht="18" thickBot="1" x14ac:dyDescent="0.4">
      <c r="A6" s="6" t="s">
        <v>1</v>
      </c>
      <c r="B6" s="7"/>
      <c r="C6" s="7"/>
      <c r="D6" s="7">
        <v>0.999</v>
      </c>
    </row>
    <row r="7" spans="1:4" ht="18" thickBot="1" x14ac:dyDescent="0.4"/>
    <row r="8" spans="1:4" ht="18" thickBot="1" x14ac:dyDescent="0.4">
      <c r="A8" s="8" t="s">
        <v>2</v>
      </c>
      <c r="B8" s="9"/>
      <c r="C8" s="10">
        <f>(1-A12)*C12</f>
        <v>1.5000000000000013</v>
      </c>
    </row>
    <row r="9" spans="1:4" x14ac:dyDescent="0.35">
      <c r="A9" s="11"/>
      <c r="B9" s="11"/>
      <c r="C9" s="11"/>
    </row>
    <row r="10" spans="1:4" x14ac:dyDescent="0.35">
      <c r="A10" s="12" t="s">
        <v>0</v>
      </c>
      <c r="B10" s="13"/>
      <c r="C10" s="13"/>
      <c r="D10" s="12" t="s">
        <v>3</v>
      </c>
    </row>
    <row r="11" spans="1:4" ht="21" x14ac:dyDescent="0.55000000000000004">
      <c r="A11" s="14" t="s">
        <v>4</v>
      </c>
      <c r="B11" s="15" t="s">
        <v>16</v>
      </c>
      <c r="C11" s="14" t="s">
        <v>5</v>
      </c>
      <c r="D11" s="16" t="s">
        <v>6</v>
      </c>
    </row>
    <row r="12" spans="1:4" x14ac:dyDescent="0.35">
      <c r="A12" s="17">
        <f>D6</f>
        <v>0.999</v>
      </c>
      <c r="B12" s="18">
        <f>SQRT(D5)*D4</f>
        <v>141.42135623730951</v>
      </c>
      <c r="C12" s="18">
        <v>1500</v>
      </c>
      <c r="D12" s="19">
        <v>270.94595307808743</v>
      </c>
    </row>
    <row r="13" spans="1:4" x14ac:dyDescent="0.35">
      <c r="A13" s="20" t="s">
        <v>7</v>
      </c>
      <c r="B13" s="21"/>
      <c r="C13" s="21"/>
      <c r="D13" s="21"/>
    </row>
    <row r="14" spans="1:4" x14ac:dyDescent="0.35">
      <c r="A14" s="22" t="s">
        <v>8</v>
      </c>
      <c r="B14" s="23"/>
      <c r="C14" s="21"/>
      <c r="D14" s="21"/>
    </row>
    <row r="15" spans="1:4" x14ac:dyDescent="0.35">
      <c r="A15" s="24">
        <f>-D12*(1-NORMSDIST(D12/B12))+B12*NORMDIST(D12/B12,0,1,0)</f>
        <v>1.4999997623946992</v>
      </c>
      <c r="B15" s="23"/>
      <c r="C15" s="21"/>
      <c r="D15" s="21"/>
    </row>
    <row r="17" spans="1:3" ht="18.5" thickBot="1" x14ac:dyDescent="0.45">
      <c r="A17" s="34" t="s">
        <v>10</v>
      </c>
    </row>
    <row r="18" spans="1:3" ht="18" x14ac:dyDescent="0.4">
      <c r="A18" s="25" t="s">
        <v>11</v>
      </c>
      <c r="B18" s="26"/>
      <c r="C18" s="27">
        <f>D12</f>
        <v>270.94595307808743</v>
      </c>
    </row>
    <row r="19" spans="1:3" ht="18.5" thickBot="1" x14ac:dyDescent="0.45">
      <c r="A19" s="28" t="s">
        <v>12</v>
      </c>
      <c r="B19" s="29"/>
      <c r="C19" s="30">
        <f>D5*D3+D12</f>
        <v>870.94595307808743</v>
      </c>
    </row>
  </sheetData>
  <phoneticPr fontId="3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Problem12.23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23</dc:subject>
  <dc:creator>Jay Mabe</dc:creator>
  <cp:lastModifiedBy>Sunil Chopra</cp:lastModifiedBy>
  <dcterms:created xsi:type="dcterms:W3CDTF">2005-01-17T16:27:50Z</dcterms:created>
  <dcterms:modified xsi:type="dcterms:W3CDTF">2017-10-03T20:10:41Z</dcterms:modified>
</cp:coreProperties>
</file>